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DOCUMENTS CAN\Marchés\NATIONAUX\Procédures 2026\AO 26 PH 0002 - Génériques 31 lots\1. DCE\"/>
    </mc:Choice>
  </mc:AlternateContent>
  <bookViews>
    <workbookView xWindow="0" yWindow="0" windowWidth="28800" windowHeight="12330"/>
  </bookViews>
  <sheets>
    <sheet name="Annexe financière" sheetId="2" r:id="rId1"/>
  </sheets>
  <definedNames>
    <definedName name="_xlnm.Print_Titles" localSheetId="0">'Annexe financière'!$A:$E,'Annexe financière'!$3:$3</definedName>
    <definedName name="_xlnm.Print_Area" localSheetId="0">'Annexe financière'!$A$1:$N$65</definedName>
  </definedNames>
  <calcPr calcId="162913"/>
</workbook>
</file>

<file path=xl/calcChain.xml><?xml version="1.0" encoding="utf-8"?>
<calcChain xmlns="http://schemas.openxmlformats.org/spreadsheetml/2006/main">
  <c r="I22" i="2" l="1"/>
  <c r="I9" i="2" l="1"/>
  <c r="I8" i="2"/>
  <c r="I10" i="2"/>
  <c r="I11" i="2"/>
  <c r="I12" i="2"/>
  <c r="I13" i="2"/>
  <c r="I14" i="2"/>
  <c r="I15" i="2"/>
  <c r="I16" i="2"/>
  <c r="I33" i="2" l="1"/>
  <c r="I32" i="2"/>
  <c r="I31" i="2"/>
  <c r="I30" i="2"/>
  <c r="I29" i="2"/>
  <c r="I21" i="2"/>
  <c r="I20" i="2"/>
  <c r="I17" i="2"/>
  <c r="I6" i="2"/>
  <c r="I5" i="2"/>
  <c r="I4" i="2"/>
</calcChain>
</file>

<file path=xl/sharedStrings.xml><?xml version="1.0" encoding="utf-8"?>
<sst xmlns="http://schemas.openxmlformats.org/spreadsheetml/2006/main" count="93" uniqueCount="63">
  <si>
    <t>N°</t>
  </si>
  <si>
    <t>Groupe</t>
  </si>
  <si>
    <t>Quantités annuelles prévisionnelles</t>
  </si>
  <si>
    <t>Laboratoire retenu</t>
  </si>
  <si>
    <t>Prix proposé</t>
  </si>
  <si>
    <t>Remise
Marché</t>
  </si>
  <si>
    <t>Valeur achat marché</t>
  </si>
  <si>
    <t>CIP</t>
  </si>
  <si>
    <t>Prix Public TTC</t>
  </si>
  <si>
    <t>Prix Fabricant HT</t>
  </si>
  <si>
    <t>% de remise
proposé</t>
  </si>
  <si>
    <t>Prix HT du
conditionnement
après remise</t>
  </si>
  <si>
    <t>Conditionne-
ment</t>
  </si>
  <si>
    <t>Signature et cachet de l'entreprise:</t>
  </si>
  <si>
    <r>
      <rPr>
        <b/>
        <u/>
        <sz val="14"/>
        <color rgb="FFFF0000"/>
        <rFont val="Arial"/>
        <family val="2"/>
      </rPr>
      <t>Annexe financière à l'acte d'engagement</t>
    </r>
    <r>
      <rPr>
        <b/>
        <sz val="14"/>
        <rFont val="Arial"/>
        <family val="2"/>
      </rPr>
      <t xml:space="preserve">
</t>
    </r>
    <r>
      <rPr>
        <b/>
        <u/>
        <sz val="14"/>
        <color rgb="FFFF0000"/>
        <rFont val="Arial"/>
        <family val="2"/>
      </rPr>
      <t>AO 21 PH 0013</t>
    </r>
    <r>
      <rPr>
        <b/>
        <sz val="14"/>
        <rFont val="Arial"/>
        <family val="2"/>
      </rPr>
      <t xml:space="preserve">
Fourniture aux officines du Régime Minier de médicaments remboursables vignetés inscrits au Répertoire des groupes génériques mentionné à l'article R 5121-5 du Code de la Santé Publique</t>
    </r>
  </si>
  <si>
    <t>ACARBOSE 50 mg, - GLUCOR 50 mg, comprimé sécable</t>
  </si>
  <si>
    <t>ACARBOSE 100 mg, - GLUCOR 100 mg, comprimé sécable</t>
  </si>
  <si>
    <t>ATENOLOL 50 mg - TENORMINE 50 mg, comprimé pelliculé sécable</t>
  </si>
  <si>
    <t>ATENOLOL 100 mg - TENORMINE 100 mg, comprimé enrobé sécable</t>
  </si>
  <si>
    <t>EXEMESTANE 25 mg - AROMASINE 25 mg, comprimé enrobé</t>
  </si>
  <si>
    <t>IRBESARTAN 75 mg - APROVEL 75 mg, comprimé</t>
  </si>
  <si>
    <t>IRBESARTAN 150 mg - APROVEL 150 mg, comprimé</t>
  </si>
  <si>
    <t>IRBESARTAN 300 mg - APROVEL 300 mg, comprimé</t>
  </si>
  <si>
    <t>LETROZOLE 2,5 mg - FEMARA 2,5 mg, comprimé pelliculé</t>
  </si>
  <si>
    <t>LEVETIRACETAM 250 mg - KEPPRA 250 mg, comprimé pelliculé</t>
  </si>
  <si>
    <t>LEVETIRACETAM 500 mg - KEPPRA 500 mg, comprimé pelliculé</t>
  </si>
  <si>
    <t>PRÉGABALINE 75 mg - LYRICA 75 mg, gélule</t>
  </si>
  <si>
    <t>PRÉGABALINE 150 mg - LYRICA 150 mg, gélule</t>
  </si>
  <si>
    <t>TAMSULOSINE (CHLORHYDRATE DE) équivalant à TAMSULOSINE 0,4 mg - OMEXEL L.P. 0,4 mg, comprimé pelliculé à libération prolongée</t>
  </si>
  <si>
    <t>ROSUVASTATINE CALCIQUE équivalant à ROSUVASTATINE 10 mg - ROSUVASTATINE ZINCIQUE équivalant à ROSUVASTATINE 10 mg - CRESTOR 10 mg, comprimé pelliculé</t>
  </si>
  <si>
    <t>ROSUVASTATINE CALCIQUE équivalant à ROSUVASTATINE 5 mg - ROSUVASTATINE ZINCIQUE équivalant à ROSUVASTATINE 5 mg - CRESTOR 5 mg, comprimé pelliculé</t>
  </si>
  <si>
    <t>IRBESARTAN 300 mg + HYDROCHLOROTHIAZIDE 25 mg - COAPROVEL 300 mg/25 mg, comprimé pelliculé</t>
  </si>
  <si>
    <t>RABEPRAZOLE SODIQUE 10 mg - PARIET 10 mg, comprimé gastro-résistant</t>
  </si>
  <si>
    <t>Quantité maximale annuelle  de commande par lot</t>
  </si>
  <si>
    <t xml:space="preserve"> Boîtes de 90 comprimés </t>
  </si>
  <si>
    <t xml:space="preserve">Boîtes de 90 comprimés </t>
  </si>
  <si>
    <t xml:space="preserve">Boîtes de 30 comprimés </t>
  </si>
  <si>
    <t>Flacon 100 ml</t>
  </si>
  <si>
    <t>Flacon de 5ml</t>
  </si>
  <si>
    <t xml:space="preserve">Boîtes de 28 gélules </t>
  </si>
  <si>
    <t>Boîtes de 30 comprimés</t>
  </si>
  <si>
    <t xml:space="preserve">Boîtes de 60 gélules </t>
  </si>
  <si>
    <t xml:space="preserve">Boîtes de 60 comprimés </t>
  </si>
  <si>
    <t>LEVOFLOXACINE HEMIHYDRATEE équivalant à LEVOFLOXACINE 500 mg - TAVANIC</t>
  </si>
  <si>
    <t xml:space="preserve">Boîtes de 5 comprimés </t>
  </si>
  <si>
    <t xml:space="preserve">Boîtes de 56 gélules </t>
  </si>
  <si>
    <t xml:space="preserve">Boîtes de 28 comprimés </t>
  </si>
  <si>
    <t xml:space="preserve">Boîtes de 2 comprimés </t>
  </si>
  <si>
    <t xml:space="preserve">Boîtes de 6 comprimés </t>
  </si>
  <si>
    <r>
      <t xml:space="preserve">ROSUVASTATINE CALCIQUE </t>
    </r>
    <r>
      <rPr>
        <b/>
        <sz val="10"/>
        <rFont val="Arial"/>
        <family val="2"/>
      </rPr>
      <t>équivalant à ROSUVASTATINE 20 mg - ROSUVASTATINE ZINCIQUE équivalant à ROSUVASTATINE 20 mg - CRESTOR 20 mg, comprimé</t>
    </r>
    <r>
      <rPr>
        <b/>
        <sz val="9"/>
        <rFont val="Arial"/>
        <family val="2"/>
      </rPr>
      <t xml:space="preserve"> </t>
    </r>
    <r>
      <rPr>
        <b/>
        <sz val="10"/>
        <rFont val="Arial"/>
        <family val="2"/>
      </rPr>
      <t>pelliculé</t>
    </r>
  </si>
  <si>
    <t>TRAMADOL (CHLORHYDRATE DE) 37,5 mg + PARACÉTAMOL 325 mg - IXPRIM 37,5 mg/325 mg, comprimé pelliculé - ZALDIAR 37,5 mg/325 mg, comprimé pelliculé</t>
  </si>
  <si>
    <t xml:space="preserve">Boîtes de 20 comprimés </t>
  </si>
  <si>
    <t>AMLODIPINE (BESILATE D') équivalant à AMLODIPINE 5 mg + VALSARTAN 160 mg - EXFORGE 5 mg/160 mg, comprimé pelliculé</t>
  </si>
  <si>
    <t>AMLODIPINE (BESILATE D') équivalant à AMLODIPINE 10 mg + VALSARTAN 160 mg - EXFORGE 10 mg/160 mg, comprimé pelliculé</t>
  </si>
  <si>
    <t>CICLETANINE (CHLORHYDRATE DE) 50 mg - TENSTATEN 50 mg, gélule</t>
  </si>
  <si>
    <t>DICLOFENAC DE DIETHYLAMINE équivalant à DICLOFENAC SODIQUE 1g/100 g - VOLTARENE EMULGEL 1 %, gel en flacon pressurisé</t>
  </si>
  <si>
    <t>DORZOLAMIDE (CHLORHYDRATE DE) équivalant à DORZOLAMIDE 20 mg/ml + TIMOLOL (MALEATE DE) équivalant à TIMOLOL 5 mg/ml - COSOPT 20 mg/ml + 5 mg/ml, collyre en solution</t>
  </si>
  <si>
    <t>DULOXÉTINE (CHLORHYDRATE DE) équivalant à DULOXÉTINE 60 mg - CYMBALTA 60 mg, gélule gastro-résistante</t>
  </si>
  <si>
    <t>FORMOTEROL (FUMARATE DE) DIHYDRATE 12 microgrammes - FORADIL 12 microgrammes, poudre pour inhalation en gélule</t>
  </si>
  <si>
    <t>IRBESARTAN 150 mg + HYDROCHLOROTHIAZIDE 12,5 mg - COAPROVEL 150 mg/12,5 mg, comprimé</t>
  </si>
  <si>
    <t>IRBESARTAN 300 mg + HYDROCHLOROTHIAZIDE 12,5 mg - COAPROVEL 300 mg/12,5 mg, comprimé.</t>
  </si>
  <si>
    <t>ACIDE RISEDRONIQUE équivalant à RISEDRONATE MONOSODIQUE HEMIPENTAHYDRATE 75 mg - ACTONEL 75 mg, comprimé pelliculé</t>
  </si>
  <si>
    <r>
      <t xml:space="preserve">Bordereau des prix unitaires - </t>
    </r>
    <r>
      <rPr>
        <b/>
        <sz val="14"/>
        <color rgb="FFFF0000"/>
        <rFont val="Arial"/>
        <family val="2"/>
      </rPr>
      <t xml:space="preserve">Consultation n° AO 26 PH 0002 </t>
    </r>
    <r>
      <rPr>
        <b/>
        <sz val="14"/>
        <rFont val="Arial"/>
        <family val="2"/>
      </rPr>
      <t>- FOURNITURE AUX OFFICINES DE FILIERIS DE MEDICAMENTS REMBOURSABLES INSCRITS AU REPERTOIRE DES GROUPES GENERIQUES MENTIONNE A L’ARTICLE R5121-5 DU CODE DE LA SANTE PUBLIQUE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</si>
</sst>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* #,##0.00\ &quot;€&quot;_-;\-* #,##0.00\ &quot;€&quot;_-;_-* &quot;-&quot;??\ &quot;€&quot;_-;_-@_-"/>
    <numFmt numFmtId="164" formatCode="_-* #,##0\ _€_-;\-* #,##0\ _€_-;_-* &quot;- &quot;_€_-;_-@_-"/>
    <numFmt numFmtId="165" formatCode="_-* #,##0.00&quot; F&quot;_-;\-* #,##0.00&quot; F&quot;_-;_-* \-??&quot; F&quot;_-;_-@_-"/>
    <numFmt numFmtId="166" formatCode="#,##0.000&quot; €&quot;"/>
    <numFmt numFmtId="167" formatCode="_-* #,##0.00&quot; €&quot;_-;\-* #,##0.00&quot; €&quot;_-;_-* \-??&quot; €&quot;_-;_-@_-"/>
    <numFmt numFmtId="168" formatCode="#,##0.00&quot; €&quot;"/>
    <numFmt numFmtId="169" formatCode="\ #,##0.00&quot; € &quot;;\-#,##0.00&quot; € &quot;;&quot; -&quot;#&quot; € &quot;;@\ "/>
    <numFmt numFmtId="170" formatCode="#,##0.000\ &quot;€&quot;"/>
    <numFmt numFmtId="171" formatCode="#,##0.00\ &quot;€&quot;"/>
  </numFmts>
  <fonts count="18" x14ac:knownFonts="1"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u/>
      <sz val="14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name val="Arial"/>
      <family val="2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165" fontId="3" fillId="0" borderId="0" applyFill="0" applyBorder="0" applyAlignment="0" applyProtection="0"/>
    <xf numFmtId="0" fontId="1" fillId="0" borderId="0"/>
  </cellStyleXfs>
  <cellXfs count="92">
    <xf numFmtId="0" fontId="0" fillId="0" borderId="0" xfId="0"/>
    <xf numFmtId="166" fontId="0" fillId="2" borderId="0" xfId="2" applyNumberFormat="1" applyFont="1" applyFill="1" applyBorder="1" applyAlignment="1" applyProtection="1">
      <alignment horizontal="center"/>
    </xf>
    <xf numFmtId="10" fontId="0" fillId="2" borderId="0" xfId="2" applyNumberFormat="1" applyFont="1" applyFill="1" applyBorder="1" applyAlignment="1" applyProtection="1">
      <alignment horizontal="center"/>
    </xf>
    <xf numFmtId="168" fontId="0" fillId="2" borderId="0" xfId="2" applyNumberFormat="1" applyFont="1" applyFill="1" applyBorder="1" applyAlignment="1" applyProtection="1">
      <alignment horizontal="center"/>
    </xf>
    <xf numFmtId="44" fontId="0" fillId="2" borderId="0" xfId="2" applyNumberFormat="1" applyFont="1" applyFill="1" applyBorder="1" applyAlignment="1" applyProtection="1">
      <alignment horizontal="center"/>
    </xf>
    <xf numFmtId="0" fontId="0" fillId="2" borderId="0" xfId="0" applyFont="1" applyFill="1" applyBorder="1" applyAlignment="1" applyProtection="1">
      <alignment vertical="center"/>
    </xf>
    <xf numFmtId="0" fontId="0" fillId="3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0" fillId="2" borderId="0" xfId="0" applyFont="1" applyFill="1" applyAlignment="1" applyProtection="1">
      <alignment horizontal="center"/>
    </xf>
    <xf numFmtId="167" fontId="0" fillId="2" borderId="0" xfId="0" applyNumberFormat="1" applyFont="1" applyFill="1" applyAlignment="1" applyProtection="1"/>
    <xf numFmtId="164" fontId="0" fillId="2" borderId="0" xfId="0" applyNumberFormat="1" applyFont="1" applyFill="1" applyAlignment="1" applyProtection="1">
      <alignment horizontal="center" wrapText="1"/>
    </xf>
    <xf numFmtId="44" fontId="0" fillId="2" borderId="0" xfId="0" applyNumberFormat="1" applyFont="1" applyFill="1" applyAlignment="1" applyProtection="1"/>
    <xf numFmtId="0" fontId="5" fillId="2" borderId="0" xfId="0" applyFont="1" applyFill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center" vertical="center"/>
    </xf>
    <xf numFmtId="168" fontId="5" fillId="4" borderId="7" xfId="2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top"/>
    </xf>
    <xf numFmtId="0" fontId="6" fillId="2" borderId="5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left" vertical="top"/>
    </xf>
    <xf numFmtId="0" fontId="6" fillId="2" borderId="4" xfId="0" applyFont="1" applyFill="1" applyBorder="1" applyAlignment="1" applyProtection="1">
      <alignment horizontal="left" vertical="top"/>
    </xf>
    <xf numFmtId="0" fontId="6" fillId="2" borderId="0" xfId="0" applyFont="1" applyFill="1" applyBorder="1" applyAlignment="1" applyProtection="1">
      <alignment horizontal="left" vertical="top"/>
    </xf>
    <xf numFmtId="0" fontId="6" fillId="2" borderId="3" xfId="0" applyFont="1" applyFill="1" applyBorder="1" applyAlignment="1" applyProtection="1">
      <alignment horizontal="left" vertical="top"/>
    </xf>
    <xf numFmtId="0" fontId="11" fillId="6" borderId="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169" fontId="3" fillId="2" borderId="7" xfId="2" applyNumberFormat="1" applyFont="1" applyFill="1" applyBorder="1" applyAlignment="1" applyProtection="1">
      <alignment horizontal="center" vertical="center"/>
      <protection locked="0"/>
    </xf>
    <xf numFmtId="0" fontId="13" fillId="6" borderId="7" xfId="0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 wrapText="1"/>
    </xf>
    <xf numFmtId="49" fontId="7" fillId="4" borderId="7" xfId="0" applyNumberFormat="1" applyFont="1" applyFill="1" applyBorder="1" applyAlignment="1" applyProtection="1">
      <alignment horizontal="center" vertical="center" wrapText="1"/>
    </xf>
    <xf numFmtId="164" fontId="5" fillId="4" borderId="7" xfId="0" applyNumberFormat="1" applyFont="1" applyFill="1" applyBorder="1" applyAlignment="1" applyProtection="1">
      <alignment horizontal="center" vertical="center" wrapText="1"/>
    </xf>
    <xf numFmtId="166" fontId="5" fillId="4" borderId="7" xfId="2" applyNumberFormat="1" applyFont="1" applyFill="1" applyBorder="1" applyAlignment="1" applyProtection="1">
      <alignment horizontal="center" vertical="center" wrapText="1"/>
    </xf>
    <xf numFmtId="10" fontId="5" fillId="4" borderId="7" xfId="2" applyNumberFormat="1" applyFont="1" applyFill="1" applyBorder="1" applyAlignment="1" applyProtection="1">
      <alignment horizontal="center" vertical="center" wrapText="1"/>
    </xf>
    <xf numFmtId="167" fontId="5" fillId="4" borderId="7" xfId="0" applyNumberFormat="1" applyFont="1" applyFill="1" applyBorder="1" applyAlignment="1" applyProtection="1">
      <alignment horizontal="center" vertical="center" wrapText="1"/>
    </xf>
    <xf numFmtId="44" fontId="5" fillId="4" borderId="7" xfId="0" applyNumberFormat="1" applyFont="1" applyFill="1" applyBorder="1" applyAlignment="1" applyProtection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/>
    </xf>
    <xf numFmtId="166" fontId="2" fillId="2" borderId="7" xfId="2" applyNumberFormat="1" applyFont="1" applyFill="1" applyBorder="1" applyAlignment="1" applyProtection="1">
      <alignment horizontal="center" vertical="center"/>
    </xf>
    <xf numFmtId="10" fontId="2" fillId="2" borderId="7" xfId="2" applyNumberFormat="1" applyFont="1" applyFill="1" applyBorder="1" applyAlignment="1" applyProtection="1">
      <alignment horizontal="center" vertical="center"/>
    </xf>
    <xf numFmtId="169" fontId="2" fillId="2" borderId="7" xfId="0" applyNumberFormat="1" applyFont="1" applyFill="1" applyBorder="1" applyAlignment="1" applyProtection="1">
      <alignment vertical="center"/>
    </xf>
    <xf numFmtId="168" fontId="3" fillId="2" borderId="7" xfId="2" applyNumberFormat="1" applyFont="1" applyFill="1" applyBorder="1" applyAlignment="1" applyProtection="1">
      <alignment horizontal="center" vertical="center"/>
      <protection locked="0"/>
    </xf>
    <xf numFmtId="168" fontId="3" fillId="2" borderId="7" xfId="2" applyNumberFormat="1" applyFont="1" applyFill="1" applyBorder="1" applyAlignment="1" applyProtection="1">
      <alignment horizontal="center" vertical="center"/>
    </xf>
    <xf numFmtId="44" fontId="0" fillId="3" borderId="7" xfId="0" applyNumberFormat="1" applyFont="1" applyFill="1" applyBorder="1" applyAlignment="1" applyProtection="1">
      <alignment horizontal="center" vertical="center"/>
    </xf>
    <xf numFmtId="168" fontId="5" fillId="2" borderId="7" xfId="2" applyNumberFormat="1" applyFont="1" applyFill="1" applyBorder="1" applyAlignment="1" applyProtection="1">
      <alignment horizontal="center" vertical="center"/>
      <protection locked="0"/>
    </xf>
    <xf numFmtId="0" fontId="0" fillId="2" borderId="7" xfId="0" applyFont="1" applyFill="1" applyBorder="1" applyAlignment="1" applyProtection="1">
      <alignment horizontal="center" vertical="center"/>
    </xf>
    <xf numFmtId="166" fontId="3" fillId="2" borderId="7" xfId="2" applyNumberFormat="1" applyFont="1" applyFill="1" applyBorder="1" applyAlignment="1" applyProtection="1">
      <alignment horizontal="center" vertical="center"/>
    </xf>
    <xf numFmtId="10" fontId="3" fillId="2" borderId="7" xfId="2" applyNumberFormat="1" applyFont="1" applyFill="1" applyBorder="1" applyAlignment="1" applyProtection="1">
      <alignment horizontal="center" vertical="center"/>
    </xf>
    <xf numFmtId="169" fontId="0" fillId="2" borderId="7" xfId="0" applyNumberFormat="1" applyFont="1" applyFill="1" applyBorder="1" applyAlignment="1" applyProtection="1">
      <alignment vertical="center"/>
    </xf>
    <xf numFmtId="0" fontId="11" fillId="6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 applyProtection="1">
      <alignment horizontal="center" vertical="center"/>
    </xf>
    <xf numFmtId="170" fontId="3" fillId="3" borderId="7" xfId="2" applyNumberFormat="1" applyFont="1" applyFill="1" applyBorder="1" applyAlignment="1" applyProtection="1">
      <alignment horizontal="center" vertical="center"/>
    </xf>
    <xf numFmtId="10" fontId="3" fillId="3" borderId="7" xfId="2" applyNumberFormat="1" applyFont="1" applyFill="1" applyBorder="1" applyAlignment="1" applyProtection="1">
      <alignment horizontal="center" vertical="center"/>
    </xf>
    <xf numFmtId="171" fontId="3" fillId="3" borderId="7" xfId="2" applyNumberFormat="1" applyFont="1" applyFill="1" applyBorder="1" applyAlignment="1" applyProtection="1">
      <alignment horizontal="center" vertical="center"/>
      <protection locked="0"/>
    </xf>
    <xf numFmtId="171" fontId="3" fillId="3" borderId="7" xfId="2" applyNumberFormat="1" applyFont="1" applyFill="1" applyBorder="1" applyAlignment="1" applyProtection="1">
      <alignment horizontal="center" vertical="center"/>
    </xf>
    <xf numFmtId="171" fontId="5" fillId="3" borderId="7" xfId="2" applyNumberFormat="1" applyFont="1" applyFill="1" applyBorder="1" applyAlignment="1" applyProtection="1">
      <alignment horizontal="center" vertical="center"/>
      <protection locked="0"/>
    </xf>
    <xf numFmtId="0" fontId="5" fillId="6" borderId="7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12" fillId="5" borderId="12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top"/>
    </xf>
    <xf numFmtId="0" fontId="6" fillId="2" borderId="14" xfId="0" applyFont="1" applyFill="1" applyBorder="1" applyAlignment="1" applyProtection="1">
      <alignment horizontal="center" vertical="top"/>
    </xf>
    <xf numFmtId="0" fontId="6" fillId="2" borderId="9" xfId="0" applyFont="1" applyFill="1" applyBorder="1" applyAlignment="1" applyProtection="1">
      <alignment horizontal="center" vertical="top"/>
    </xf>
    <xf numFmtId="0" fontId="6" fillId="2" borderId="13" xfId="0" applyFont="1" applyFill="1" applyBorder="1" applyAlignment="1" applyProtection="1">
      <alignment horizontal="center" vertical="top"/>
    </xf>
    <xf numFmtId="0" fontId="6" fillId="2" borderId="0" xfId="0" applyFont="1" applyFill="1" applyBorder="1" applyAlignment="1" applyProtection="1">
      <alignment horizontal="center" vertical="top"/>
    </xf>
    <xf numFmtId="0" fontId="6" fillId="2" borderId="11" xfId="0" applyFont="1" applyFill="1" applyBorder="1" applyAlignment="1" applyProtection="1">
      <alignment horizontal="center" vertical="top"/>
    </xf>
    <xf numFmtId="0" fontId="6" fillId="2" borderId="15" xfId="0" applyFont="1" applyFill="1" applyBorder="1" applyAlignment="1" applyProtection="1">
      <alignment horizontal="center" vertical="top"/>
    </xf>
    <xf numFmtId="0" fontId="6" fillId="2" borderId="16" xfId="0" applyFont="1" applyFill="1" applyBorder="1" applyAlignment="1" applyProtection="1">
      <alignment horizontal="center" vertical="top"/>
    </xf>
    <xf numFmtId="0" fontId="6" fillId="2" borderId="10" xfId="0" applyFont="1" applyFill="1" applyBorder="1" applyAlignment="1" applyProtection="1">
      <alignment horizontal="center" vertical="top"/>
    </xf>
    <xf numFmtId="0" fontId="6" fillId="2" borderId="17" xfId="0" applyFont="1" applyFill="1" applyBorder="1" applyAlignment="1" applyProtection="1">
      <alignment horizontal="left" vertical="top"/>
    </xf>
    <xf numFmtId="0" fontId="6" fillId="2" borderId="18" xfId="0" applyFont="1" applyFill="1" applyBorder="1" applyAlignment="1" applyProtection="1">
      <alignment horizontal="left" vertical="top"/>
    </xf>
    <xf numFmtId="0" fontId="6" fillId="2" borderId="8" xfId="0" applyFont="1" applyFill="1" applyBorder="1" applyAlignment="1" applyProtection="1">
      <alignment horizontal="left" vertical="top"/>
    </xf>
    <xf numFmtId="0" fontId="12" fillId="5" borderId="6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</cellXfs>
  <cellStyles count="4">
    <cellStyle name="Excel Built-in Normal" xfId="1"/>
    <cellStyle name="Monétaire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119063</xdr:colOff>
      <xdr:row>0</xdr:row>
      <xdr:rowOff>83342</xdr:rowOff>
    </xdr:from>
    <xdr:to>
      <xdr:col>1</xdr:col>
      <xdr:colOff>1131094</xdr:colOff>
      <xdr:row>1</xdr:row>
      <xdr:rowOff>778401</xdr:rowOff>
    </xdr:to>
    <xdr:pic>
      <xdr:nvPicPr>
        <xdr:cNvPr id="2" name="Image 1" descr="B.jpg"/>
        <xdr:cNvPicPr/>
      </xdr:nvPicPr>
      <xdr:blipFill rotWithShape="1">
        <a:blip xmlns:r="http://schemas.openxmlformats.org/officeDocument/2006/relationships" r:embed="rId1"/>
        <a:srcRect l="15411" t="19965" r="14812" b="14930"/>
        <a:stretch/>
      </xdr:blipFill>
      <xdr:spPr>
        <a:xfrm>
          <a:off x="119063" y="83342"/>
          <a:ext cx="1524000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zoomScale="83" zoomScaleNormal="83" workbookViewId="0">
      <pane ySplit="3" topLeftCell="A4" activePane="bottomLeft" state="frozen"/>
      <selection pane="bottomLeft" activeCell="D15" sqref="D15"/>
    </sheetView>
  </sheetViews>
  <sheetFormatPr baseColWidth="10" defaultColWidth="11.453125" defaultRowHeight="13" x14ac:dyDescent="0.25"/>
  <cols>
    <col min="1" max="1" width="7.7265625" style="18" customWidth="1"/>
    <col min="2" max="2" width="64.453125" style="16" customWidth="1"/>
    <col min="3" max="4" width="17.7265625" style="17" customWidth="1"/>
    <col min="5" max="5" width="29.1796875" style="14" customWidth="1"/>
    <col min="6" max="6" width="11.453125" style="12" hidden="1" customWidth="1"/>
    <col min="7" max="7" width="11.453125" style="1" hidden="1" customWidth="1"/>
    <col min="8" max="8" width="11.453125" style="2" hidden="1" customWidth="1"/>
    <col min="9" max="9" width="11.453125" style="13" hidden="1" customWidth="1"/>
    <col min="10" max="10" width="38.453125" style="3" customWidth="1"/>
    <col min="11" max="12" width="20.1796875" style="3" customWidth="1"/>
    <col min="13" max="13" width="20.1796875" style="15" customWidth="1"/>
    <col min="14" max="14" width="20.1796875" style="3" customWidth="1"/>
    <col min="15" max="16384" width="11.453125" style="11"/>
  </cols>
  <sheetData>
    <row r="1" spans="1:14" ht="123" hidden="1" customHeight="1" thickBot="1" x14ac:dyDescent="0.3">
      <c r="B1" s="87" t="s">
        <v>14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169" customHeight="1" thickBot="1" x14ac:dyDescent="0.3">
      <c r="B2" s="69" t="s">
        <v>62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s="16" customFormat="1" ht="57" customHeight="1" thickBot="1" x14ac:dyDescent="0.3">
      <c r="A3" s="35" t="s">
        <v>0</v>
      </c>
      <c r="B3" s="37" t="s">
        <v>1</v>
      </c>
      <c r="C3" s="38" t="s">
        <v>2</v>
      </c>
      <c r="D3" s="38" t="s">
        <v>33</v>
      </c>
      <c r="E3" s="39" t="s">
        <v>12</v>
      </c>
      <c r="F3" s="37" t="s">
        <v>3</v>
      </c>
      <c r="G3" s="40" t="s">
        <v>4</v>
      </c>
      <c r="H3" s="41" t="s">
        <v>5</v>
      </c>
      <c r="I3" s="42" t="s">
        <v>6</v>
      </c>
      <c r="J3" s="19" t="s">
        <v>7</v>
      </c>
      <c r="K3" s="19" t="s">
        <v>8</v>
      </c>
      <c r="L3" s="19" t="s">
        <v>9</v>
      </c>
      <c r="M3" s="43" t="s">
        <v>10</v>
      </c>
      <c r="N3" s="19" t="s">
        <v>11</v>
      </c>
    </row>
    <row r="4" spans="1:14" s="9" customFormat="1" ht="50.25" customHeight="1" thickBot="1" x14ac:dyDescent="0.3">
      <c r="A4" s="32">
        <v>1</v>
      </c>
      <c r="B4" s="44" t="s">
        <v>15</v>
      </c>
      <c r="C4" s="34">
        <v>142</v>
      </c>
      <c r="D4" s="45">
        <v>156</v>
      </c>
      <c r="E4" s="46" t="s">
        <v>34</v>
      </c>
      <c r="F4" s="47"/>
      <c r="G4" s="48"/>
      <c r="H4" s="49"/>
      <c r="I4" s="50">
        <f>C4*G4</f>
        <v>0</v>
      </c>
      <c r="J4" s="33"/>
      <c r="K4" s="51"/>
      <c r="L4" s="52"/>
      <c r="M4" s="53"/>
      <c r="N4" s="54"/>
    </row>
    <row r="5" spans="1:14" s="5" customFormat="1" ht="50.25" customHeight="1" thickBot="1" x14ac:dyDescent="0.3">
      <c r="A5" s="32">
        <v>2</v>
      </c>
      <c r="B5" s="44" t="s">
        <v>16</v>
      </c>
      <c r="C5" s="34">
        <v>110</v>
      </c>
      <c r="D5" s="45">
        <v>121</v>
      </c>
      <c r="E5" s="46" t="s">
        <v>35</v>
      </c>
      <c r="F5" s="55"/>
      <c r="G5" s="56"/>
      <c r="H5" s="57"/>
      <c r="I5" s="58">
        <f t="shared" ref="I5:I30" si="0">C5*G5</f>
        <v>0</v>
      </c>
      <c r="J5" s="33"/>
      <c r="K5" s="51"/>
      <c r="L5" s="52"/>
      <c r="M5" s="53"/>
      <c r="N5" s="54"/>
    </row>
    <row r="6" spans="1:14" s="5" customFormat="1" ht="50.25" customHeight="1" thickBot="1" x14ac:dyDescent="0.3">
      <c r="A6" s="70">
        <v>3</v>
      </c>
      <c r="B6" s="72" t="s">
        <v>52</v>
      </c>
      <c r="C6" s="34">
        <v>76</v>
      </c>
      <c r="D6" s="45">
        <v>84</v>
      </c>
      <c r="E6" s="46" t="s">
        <v>36</v>
      </c>
      <c r="F6" s="55"/>
      <c r="G6" s="56"/>
      <c r="H6" s="57"/>
      <c r="I6" s="58">
        <f>C6*G6</f>
        <v>0</v>
      </c>
      <c r="J6" s="33"/>
      <c r="K6" s="51"/>
      <c r="L6" s="52"/>
      <c r="M6" s="53"/>
      <c r="N6" s="54"/>
    </row>
    <row r="7" spans="1:14" s="6" customFormat="1" ht="50.25" customHeight="1" thickBot="1" x14ac:dyDescent="0.3">
      <c r="A7" s="71"/>
      <c r="B7" s="72"/>
      <c r="C7" s="34">
        <v>32</v>
      </c>
      <c r="D7" s="45">
        <v>35</v>
      </c>
      <c r="E7" s="46" t="s">
        <v>35</v>
      </c>
      <c r="F7" s="60"/>
      <c r="G7" s="61"/>
      <c r="H7" s="62"/>
      <c r="I7" s="53"/>
      <c r="J7" s="63"/>
      <c r="K7" s="63"/>
      <c r="L7" s="64"/>
      <c r="M7" s="53"/>
      <c r="N7" s="65"/>
    </row>
    <row r="8" spans="1:14" s="9" customFormat="1" ht="50.25" customHeight="1" thickBot="1" x14ac:dyDescent="0.3">
      <c r="A8" s="70">
        <v>4</v>
      </c>
      <c r="B8" s="72" t="s">
        <v>53</v>
      </c>
      <c r="C8" s="34">
        <v>204</v>
      </c>
      <c r="D8" s="45">
        <v>224</v>
      </c>
      <c r="E8" s="46" t="s">
        <v>36</v>
      </c>
      <c r="F8" s="47"/>
      <c r="G8" s="48"/>
      <c r="H8" s="49"/>
      <c r="I8" s="50">
        <f t="shared" ref="I8" si="1">C8*G8</f>
        <v>0</v>
      </c>
      <c r="J8" s="33"/>
      <c r="K8" s="51"/>
      <c r="L8" s="52"/>
      <c r="M8" s="53"/>
      <c r="N8" s="54"/>
    </row>
    <row r="9" spans="1:14" s="9" customFormat="1" ht="50.25" customHeight="1" thickBot="1" x14ac:dyDescent="0.3">
      <c r="A9" s="71"/>
      <c r="B9" s="72"/>
      <c r="C9" s="34">
        <v>12</v>
      </c>
      <c r="D9" s="45">
        <v>13</v>
      </c>
      <c r="E9" s="46" t="s">
        <v>35</v>
      </c>
      <c r="F9" s="47"/>
      <c r="G9" s="48"/>
      <c r="H9" s="49"/>
      <c r="I9" s="50">
        <f t="shared" ref="I9" si="2">C9*G9</f>
        <v>0</v>
      </c>
      <c r="J9" s="33"/>
      <c r="K9" s="51"/>
      <c r="L9" s="52"/>
      <c r="M9" s="53"/>
      <c r="N9" s="54"/>
    </row>
    <row r="10" spans="1:14" s="8" customFormat="1" ht="50.25" customHeight="1" thickBot="1" x14ac:dyDescent="0.3">
      <c r="A10" s="70">
        <v>5</v>
      </c>
      <c r="B10" s="72" t="s">
        <v>17</v>
      </c>
      <c r="C10" s="34">
        <v>2538</v>
      </c>
      <c r="D10" s="45">
        <v>2792</v>
      </c>
      <c r="E10" s="46" t="s">
        <v>36</v>
      </c>
      <c r="F10" s="55"/>
      <c r="G10" s="56"/>
      <c r="H10" s="57"/>
      <c r="I10" s="58">
        <f t="shared" si="0"/>
        <v>0</v>
      </c>
      <c r="J10" s="33"/>
      <c r="K10" s="51"/>
      <c r="L10" s="52"/>
      <c r="M10" s="53"/>
      <c r="N10" s="54"/>
    </row>
    <row r="11" spans="1:14" s="7" customFormat="1" ht="50.25" customHeight="1" thickBot="1" x14ac:dyDescent="0.3">
      <c r="A11" s="86"/>
      <c r="B11" s="72"/>
      <c r="C11" s="34">
        <v>90</v>
      </c>
      <c r="D11" s="45">
        <v>99</v>
      </c>
      <c r="E11" s="46" t="s">
        <v>35</v>
      </c>
      <c r="F11" s="47"/>
      <c r="G11" s="48"/>
      <c r="H11" s="49"/>
      <c r="I11" s="50">
        <f t="shared" si="0"/>
        <v>0</v>
      </c>
      <c r="J11" s="33"/>
      <c r="K11" s="51"/>
      <c r="L11" s="52"/>
      <c r="M11" s="53"/>
      <c r="N11" s="54"/>
    </row>
    <row r="12" spans="1:14" s="5" customFormat="1" ht="50.25" customHeight="1" thickBot="1" x14ac:dyDescent="0.3">
      <c r="A12" s="70">
        <v>6</v>
      </c>
      <c r="B12" s="72" t="s">
        <v>18</v>
      </c>
      <c r="C12" s="34">
        <v>600</v>
      </c>
      <c r="D12" s="45">
        <v>660</v>
      </c>
      <c r="E12" s="45" t="s">
        <v>36</v>
      </c>
      <c r="F12" s="55"/>
      <c r="G12" s="56"/>
      <c r="H12" s="57"/>
      <c r="I12" s="58">
        <f t="shared" si="0"/>
        <v>0</v>
      </c>
      <c r="J12" s="33"/>
      <c r="K12" s="51"/>
      <c r="L12" s="52"/>
      <c r="M12" s="53"/>
      <c r="N12" s="54"/>
    </row>
    <row r="13" spans="1:14" s="5" customFormat="1" ht="50.25" customHeight="1" thickBot="1" x14ac:dyDescent="0.3">
      <c r="A13" s="86"/>
      <c r="B13" s="72"/>
      <c r="C13" s="34">
        <v>16</v>
      </c>
      <c r="D13" s="45">
        <v>18</v>
      </c>
      <c r="E13" s="45" t="s">
        <v>35</v>
      </c>
      <c r="F13" s="55"/>
      <c r="G13" s="56"/>
      <c r="H13" s="57"/>
      <c r="I13" s="58">
        <f t="shared" si="0"/>
        <v>0</v>
      </c>
      <c r="J13" s="33"/>
      <c r="K13" s="51"/>
      <c r="L13" s="52"/>
      <c r="M13" s="53"/>
      <c r="N13" s="54"/>
    </row>
    <row r="14" spans="1:14" s="9" customFormat="1" ht="50.25" customHeight="1" thickBot="1" x14ac:dyDescent="0.3">
      <c r="A14" s="32">
        <v>7</v>
      </c>
      <c r="B14" s="59" t="s">
        <v>54</v>
      </c>
      <c r="C14" s="34">
        <v>246</v>
      </c>
      <c r="D14" s="45">
        <v>271</v>
      </c>
      <c r="E14" s="46" t="s">
        <v>36</v>
      </c>
      <c r="F14" s="47"/>
      <c r="G14" s="48"/>
      <c r="H14" s="49"/>
      <c r="I14" s="50">
        <f t="shared" si="0"/>
        <v>0</v>
      </c>
      <c r="J14" s="33"/>
      <c r="K14" s="51"/>
      <c r="L14" s="52"/>
      <c r="M14" s="53"/>
      <c r="N14" s="54"/>
    </row>
    <row r="15" spans="1:14" s="10" customFormat="1" ht="50.25" customHeight="1" thickBot="1" x14ac:dyDescent="0.3">
      <c r="A15" s="32">
        <v>8</v>
      </c>
      <c r="B15" s="66" t="s">
        <v>55</v>
      </c>
      <c r="C15" s="34">
        <v>6066</v>
      </c>
      <c r="D15" s="45">
        <v>6673</v>
      </c>
      <c r="E15" s="46" t="s">
        <v>37</v>
      </c>
      <c r="F15" s="47"/>
      <c r="G15" s="48"/>
      <c r="H15" s="49"/>
      <c r="I15" s="50">
        <f t="shared" si="0"/>
        <v>0</v>
      </c>
      <c r="J15" s="33"/>
      <c r="K15" s="51"/>
      <c r="L15" s="52"/>
      <c r="M15" s="53"/>
      <c r="N15" s="54"/>
    </row>
    <row r="16" spans="1:14" s="10" customFormat="1" ht="50.25" customHeight="1" thickBot="1" x14ac:dyDescent="0.3">
      <c r="A16" s="32">
        <v>9</v>
      </c>
      <c r="B16" s="44" t="s">
        <v>56</v>
      </c>
      <c r="C16" s="34">
        <v>260</v>
      </c>
      <c r="D16" s="45">
        <v>286</v>
      </c>
      <c r="E16" s="46" t="s">
        <v>38</v>
      </c>
      <c r="F16" s="47"/>
      <c r="G16" s="48"/>
      <c r="H16" s="49"/>
      <c r="I16" s="50">
        <f t="shared" si="0"/>
        <v>0</v>
      </c>
      <c r="J16" s="33"/>
      <c r="K16" s="51"/>
      <c r="L16" s="52"/>
      <c r="M16" s="53"/>
      <c r="N16" s="54"/>
    </row>
    <row r="17" spans="1:14" s="7" customFormat="1" ht="50.25" customHeight="1" thickBot="1" x14ac:dyDescent="0.3">
      <c r="A17" s="32">
        <v>10</v>
      </c>
      <c r="B17" s="66" t="s">
        <v>57</v>
      </c>
      <c r="C17" s="34">
        <v>370</v>
      </c>
      <c r="D17" s="45">
        <v>407</v>
      </c>
      <c r="E17" s="46" t="s">
        <v>39</v>
      </c>
      <c r="F17" s="47"/>
      <c r="G17" s="48"/>
      <c r="H17" s="49"/>
      <c r="I17" s="50">
        <f>C17*G17</f>
        <v>0</v>
      </c>
      <c r="J17" s="33"/>
      <c r="K17" s="51"/>
      <c r="L17" s="52"/>
      <c r="M17" s="53"/>
      <c r="N17" s="54"/>
    </row>
    <row r="18" spans="1:14" s="8" customFormat="1" ht="50.25" customHeight="1" thickBot="1" x14ac:dyDescent="0.3">
      <c r="A18" s="32">
        <v>11</v>
      </c>
      <c r="B18" s="44" t="s">
        <v>19</v>
      </c>
      <c r="C18" s="34">
        <v>86</v>
      </c>
      <c r="D18" s="45">
        <v>95</v>
      </c>
      <c r="E18" s="46" t="s">
        <v>40</v>
      </c>
      <c r="F18" s="55"/>
      <c r="G18" s="56"/>
      <c r="H18" s="57"/>
      <c r="I18" s="58"/>
      <c r="J18" s="33"/>
      <c r="K18" s="51"/>
      <c r="L18" s="52"/>
      <c r="M18" s="53"/>
      <c r="N18" s="54"/>
    </row>
    <row r="19" spans="1:14" s="8" customFormat="1" ht="50.25" customHeight="1" thickBot="1" x14ac:dyDescent="0.3">
      <c r="A19" s="32">
        <v>12</v>
      </c>
      <c r="B19" s="44" t="s">
        <v>58</v>
      </c>
      <c r="C19" s="34">
        <v>168</v>
      </c>
      <c r="D19" s="45">
        <v>185</v>
      </c>
      <c r="E19" s="45" t="s">
        <v>41</v>
      </c>
      <c r="F19" s="55"/>
      <c r="G19" s="56"/>
      <c r="H19" s="57"/>
      <c r="I19" s="58"/>
      <c r="J19" s="33"/>
      <c r="K19" s="51"/>
      <c r="L19" s="52"/>
      <c r="M19" s="53"/>
      <c r="N19" s="54"/>
    </row>
    <row r="20" spans="1:14" s="8" customFormat="1" ht="50.25" customHeight="1" thickBot="1" x14ac:dyDescent="0.3">
      <c r="A20" s="70">
        <v>13</v>
      </c>
      <c r="B20" s="72" t="s">
        <v>20</v>
      </c>
      <c r="C20" s="34">
        <v>680</v>
      </c>
      <c r="D20" s="45">
        <v>748</v>
      </c>
      <c r="E20" s="46" t="s">
        <v>36</v>
      </c>
      <c r="F20" s="55"/>
      <c r="G20" s="56"/>
      <c r="H20" s="57"/>
      <c r="I20" s="58">
        <f t="shared" si="0"/>
        <v>0</v>
      </c>
      <c r="J20" s="33"/>
      <c r="K20" s="51"/>
      <c r="L20" s="52"/>
      <c r="M20" s="53"/>
      <c r="N20" s="54"/>
    </row>
    <row r="21" spans="1:14" s="8" customFormat="1" ht="50.25" customHeight="1" thickBot="1" x14ac:dyDescent="0.3">
      <c r="A21" s="71"/>
      <c r="B21" s="72"/>
      <c r="C21" s="34">
        <v>80</v>
      </c>
      <c r="D21" s="45">
        <v>88</v>
      </c>
      <c r="E21" s="46" t="s">
        <v>35</v>
      </c>
      <c r="F21" s="55"/>
      <c r="G21" s="56"/>
      <c r="H21" s="57"/>
      <c r="I21" s="58">
        <f t="shared" si="0"/>
        <v>0</v>
      </c>
      <c r="J21" s="33"/>
      <c r="K21" s="51"/>
      <c r="L21" s="52"/>
      <c r="M21" s="53"/>
      <c r="N21" s="54"/>
    </row>
    <row r="22" spans="1:14" s="8" customFormat="1" ht="50.25" customHeight="1" thickBot="1" x14ac:dyDescent="0.3">
      <c r="A22" s="70">
        <v>14</v>
      </c>
      <c r="B22" s="72" t="s">
        <v>21</v>
      </c>
      <c r="C22" s="34">
        <v>1718</v>
      </c>
      <c r="D22" s="45">
        <v>1890</v>
      </c>
      <c r="E22" s="67" t="s">
        <v>36</v>
      </c>
      <c r="F22" s="55"/>
      <c r="G22" s="56"/>
      <c r="H22" s="57"/>
      <c r="I22" s="58">
        <f t="shared" si="0"/>
        <v>0</v>
      </c>
      <c r="J22" s="33"/>
      <c r="K22" s="51"/>
      <c r="L22" s="52"/>
      <c r="M22" s="53"/>
      <c r="N22" s="54"/>
    </row>
    <row r="23" spans="1:14" s="6" customFormat="1" ht="50.25" customHeight="1" thickBot="1" x14ac:dyDescent="0.3">
      <c r="A23" s="71"/>
      <c r="B23" s="72"/>
      <c r="C23" s="34">
        <v>158</v>
      </c>
      <c r="D23" s="68">
        <v>174</v>
      </c>
      <c r="E23" s="67" t="s">
        <v>35</v>
      </c>
      <c r="F23" s="60"/>
      <c r="G23" s="61"/>
      <c r="H23" s="62"/>
      <c r="I23" s="53"/>
      <c r="J23" s="63"/>
      <c r="K23" s="63"/>
      <c r="L23" s="64"/>
      <c r="M23" s="53"/>
      <c r="N23" s="65"/>
    </row>
    <row r="24" spans="1:14" s="6" customFormat="1" ht="50.25" customHeight="1" thickBot="1" x14ac:dyDescent="0.3">
      <c r="A24" s="85">
        <v>15</v>
      </c>
      <c r="B24" s="72" t="s">
        <v>22</v>
      </c>
      <c r="C24" s="34">
        <v>1170</v>
      </c>
      <c r="D24" s="45">
        <v>1287</v>
      </c>
      <c r="E24" s="46" t="s">
        <v>36</v>
      </c>
      <c r="F24" s="60"/>
      <c r="G24" s="61"/>
      <c r="H24" s="62"/>
      <c r="I24" s="53"/>
      <c r="J24" s="63"/>
      <c r="K24" s="63"/>
      <c r="L24" s="64"/>
      <c r="M24" s="53"/>
      <c r="N24" s="65"/>
    </row>
    <row r="25" spans="1:14" s="6" customFormat="1" ht="50.25" customHeight="1" thickBot="1" x14ac:dyDescent="0.3">
      <c r="A25" s="85"/>
      <c r="B25" s="72"/>
      <c r="C25" s="34">
        <v>96</v>
      </c>
      <c r="D25" s="45">
        <v>106</v>
      </c>
      <c r="E25" s="46" t="s">
        <v>35</v>
      </c>
      <c r="F25" s="60"/>
      <c r="G25" s="61"/>
      <c r="H25" s="62"/>
      <c r="I25" s="53"/>
      <c r="J25" s="63"/>
      <c r="K25" s="63"/>
      <c r="L25" s="64"/>
      <c r="M25" s="53"/>
      <c r="N25" s="65"/>
    </row>
    <row r="26" spans="1:14" s="6" customFormat="1" ht="50.25" customHeight="1" thickBot="1" x14ac:dyDescent="0.3">
      <c r="A26" s="71">
        <v>16</v>
      </c>
      <c r="B26" s="72" t="s">
        <v>59</v>
      </c>
      <c r="C26" s="34">
        <v>296</v>
      </c>
      <c r="D26" s="45">
        <v>326</v>
      </c>
      <c r="E26" s="46" t="s">
        <v>36</v>
      </c>
      <c r="F26" s="60"/>
      <c r="G26" s="61"/>
      <c r="H26" s="62"/>
      <c r="I26" s="53"/>
      <c r="J26" s="63"/>
      <c r="K26" s="63"/>
      <c r="L26" s="64"/>
      <c r="M26" s="53"/>
      <c r="N26" s="65"/>
    </row>
    <row r="27" spans="1:14" s="6" customFormat="1" ht="50.25" customHeight="1" thickBot="1" x14ac:dyDescent="0.3">
      <c r="A27" s="71"/>
      <c r="B27" s="72"/>
      <c r="C27" s="34">
        <v>62</v>
      </c>
      <c r="D27" s="45">
        <v>68</v>
      </c>
      <c r="E27" s="46" t="s">
        <v>35</v>
      </c>
      <c r="F27" s="60"/>
      <c r="G27" s="61"/>
      <c r="H27" s="62"/>
      <c r="I27" s="53"/>
      <c r="J27" s="63"/>
      <c r="K27" s="63"/>
      <c r="L27" s="64"/>
      <c r="M27" s="53"/>
      <c r="N27" s="65"/>
    </row>
    <row r="28" spans="1:14" s="6" customFormat="1" ht="50.25" customHeight="1" thickBot="1" x14ac:dyDescent="0.3">
      <c r="A28" s="70">
        <v>17</v>
      </c>
      <c r="B28" s="72" t="s">
        <v>60</v>
      </c>
      <c r="C28" s="34">
        <v>436</v>
      </c>
      <c r="D28" s="45">
        <v>480</v>
      </c>
      <c r="E28" s="46" t="s">
        <v>36</v>
      </c>
      <c r="F28" s="60"/>
      <c r="G28" s="61"/>
      <c r="H28" s="62"/>
      <c r="I28" s="53"/>
      <c r="J28" s="63"/>
      <c r="K28" s="63"/>
      <c r="L28" s="64"/>
      <c r="M28" s="53"/>
      <c r="N28" s="65"/>
    </row>
    <row r="29" spans="1:14" s="6" customFormat="1" ht="50.25" customHeight="1" thickBot="1" x14ac:dyDescent="0.3">
      <c r="A29" s="71"/>
      <c r="B29" s="72"/>
      <c r="C29" s="34">
        <v>92</v>
      </c>
      <c r="D29" s="45">
        <v>101</v>
      </c>
      <c r="E29" s="46" t="s">
        <v>35</v>
      </c>
      <c r="F29" s="55"/>
      <c r="G29" s="56"/>
      <c r="H29" s="57"/>
      <c r="I29" s="58">
        <f t="shared" si="0"/>
        <v>0</v>
      </c>
      <c r="J29" s="33"/>
      <c r="K29" s="51"/>
      <c r="L29" s="52"/>
      <c r="M29" s="53"/>
      <c r="N29" s="54"/>
    </row>
    <row r="30" spans="1:14" s="5" customFormat="1" ht="50.25" customHeight="1" thickBot="1" x14ac:dyDescent="0.3">
      <c r="A30" s="70">
        <v>18</v>
      </c>
      <c r="B30" s="72" t="s">
        <v>31</v>
      </c>
      <c r="C30" s="34">
        <v>530</v>
      </c>
      <c r="D30" s="45">
        <v>583</v>
      </c>
      <c r="E30" s="46" t="s">
        <v>36</v>
      </c>
      <c r="F30" s="55"/>
      <c r="G30" s="56"/>
      <c r="H30" s="57"/>
      <c r="I30" s="58">
        <f t="shared" si="0"/>
        <v>0</v>
      </c>
      <c r="J30" s="33"/>
      <c r="K30" s="51"/>
      <c r="L30" s="52"/>
      <c r="M30" s="53"/>
      <c r="N30" s="54"/>
    </row>
    <row r="31" spans="1:14" s="8" customFormat="1" ht="50.25" customHeight="1" thickBot="1" x14ac:dyDescent="0.3">
      <c r="A31" s="71"/>
      <c r="B31" s="72"/>
      <c r="C31" s="34">
        <v>42</v>
      </c>
      <c r="D31" s="45">
        <v>46</v>
      </c>
      <c r="E31" s="46" t="s">
        <v>35</v>
      </c>
      <c r="F31" s="60"/>
      <c r="G31" s="61"/>
      <c r="H31" s="62"/>
      <c r="I31" s="53">
        <f t="shared" ref="I31:I33" si="3">C31*G31</f>
        <v>0</v>
      </c>
      <c r="J31" s="63"/>
      <c r="K31" s="63"/>
      <c r="L31" s="64"/>
      <c r="M31" s="53"/>
      <c r="N31" s="65"/>
    </row>
    <row r="32" spans="1:14" s="6" customFormat="1" ht="50.25" customHeight="1" thickBot="1" x14ac:dyDescent="0.3">
      <c r="A32" s="32">
        <v>19</v>
      </c>
      <c r="B32" s="44" t="s">
        <v>23</v>
      </c>
      <c r="C32" s="34">
        <v>692</v>
      </c>
      <c r="D32" s="45">
        <v>761</v>
      </c>
      <c r="E32" s="46" t="s">
        <v>36</v>
      </c>
      <c r="F32" s="60"/>
      <c r="G32" s="61"/>
      <c r="H32" s="62"/>
      <c r="I32" s="53">
        <f t="shared" si="3"/>
        <v>0</v>
      </c>
      <c r="J32" s="63"/>
      <c r="K32" s="63"/>
      <c r="L32" s="64"/>
      <c r="M32" s="53"/>
      <c r="N32" s="65"/>
    </row>
    <row r="33" spans="1:14" s="6" customFormat="1" ht="50.25" customHeight="1" thickBot="1" x14ac:dyDescent="0.3">
      <c r="A33" s="32">
        <v>20</v>
      </c>
      <c r="B33" s="44" t="s">
        <v>24</v>
      </c>
      <c r="C33" s="34">
        <v>130</v>
      </c>
      <c r="D33" s="45">
        <v>143</v>
      </c>
      <c r="E33" s="46" t="s">
        <v>42</v>
      </c>
      <c r="F33" s="60"/>
      <c r="G33" s="61"/>
      <c r="H33" s="62"/>
      <c r="I33" s="53">
        <f t="shared" si="3"/>
        <v>0</v>
      </c>
      <c r="J33" s="63"/>
      <c r="K33" s="63"/>
      <c r="L33" s="64"/>
      <c r="M33" s="53"/>
      <c r="N33" s="65"/>
    </row>
    <row r="34" spans="1:14" s="6" customFormat="1" ht="50.25" customHeight="1" thickBot="1" x14ac:dyDescent="0.3">
      <c r="A34" s="91">
        <v>21</v>
      </c>
      <c r="B34" s="44" t="s">
        <v>25</v>
      </c>
      <c r="C34" s="34">
        <v>468</v>
      </c>
      <c r="D34" s="45">
        <v>515</v>
      </c>
      <c r="E34" s="46" t="s">
        <v>42</v>
      </c>
      <c r="F34" s="60"/>
      <c r="G34" s="61"/>
      <c r="H34" s="62"/>
      <c r="I34" s="53"/>
      <c r="J34" s="63"/>
      <c r="K34" s="63"/>
      <c r="L34" s="64"/>
      <c r="M34" s="53"/>
      <c r="N34" s="65"/>
    </row>
    <row r="35" spans="1:14" s="6" customFormat="1" ht="50.25" customHeight="1" thickBot="1" x14ac:dyDescent="0.3">
      <c r="A35" s="91">
        <v>22</v>
      </c>
      <c r="B35" s="44" t="s">
        <v>43</v>
      </c>
      <c r="C35" s="34">
        <v>542</v>
      </c>
      <c r="D35" s="45">
        <v>596</v>
      </c>
      <c r="E35" s="46" t="s">
        <v>44</v>
      </c>
      <c r="F35" s="60"/>
      <c r="G35" s="61"/>
      <c r="H35" s="62"/>
      <c r="I35" s="53"/>
      <c r="J35" s="63"/>
      <c r="K35" s="63"/>
      <c r="L35" s="64"/>
      <c r="M35" s="53"/>
      <c r="N35" s="65"/>
    </row>
    <row r="36" spans="1:14" s="6" customFormat="1" ht="50.25" customHeight="1" thickBot="1" x14ac:dyDescent="0.3">
      <c r="A36" s="91">
        <v>23</v>
      </c>
      <c r="B36" s="44" t="s">
        <v>26</v>
      </c>
      <c r="C36" s="34">
        <v>178</v>
      </c>
      <c r="D36" s="45">
        <v>196</v>
      </c>
      <c r="E36" s="46" t="s">
        <v>45</v>
      </c>
      <c r="F36" s="60"/>
      <c r="G36" s="61"/>
      <c r="H36" s="62"/>
      <c r="I36" s="53"/>
      <c r="J36" s="63"/>
      <c r="K36" s="63"/>
      <c r="L36" s="64"/>
      <c r="M36" s="53"/>
      <c r="N36" s="65"/>
    </row>
    <row r="37" spans="1:14" s="6" customFormat="1" ht="50.25" customHeight="1" thickBot="1" x14ac:dyDescent="0.3">
      <c r="A37" s="91">
        <v>24</v>
      </c>
      <c r="B37" s="44" t="s">
        <v>27</v>
      </c>
      <c r="C37" s="34">
        <v>88</v>
      </c>
      <c r="D37" s="45">
        <v>97</v>
      </c>
      <c r="E37" s="46" t="s">
        <v>45</v>
      </c>
      <c r="F37" s="60"/>
      <c r="G37" s="61"/>
      <c r="H37" s="62"/>
      <c r="I37" s="53"/>
      <c r="J37" s="63"/>
      <c r="K37" s="63"/>
      <c r="L37" s="64"/>
      <c r="M37" s="53"/>
      <c r="N37" s="65"/>
    </row>
    <row r="38" spans="1:14" s="6" customFormat="1" ht="50.25" customHeight="1" thickBot="1" x14ac:dyDescent="0.3">
      <c r="A38" s="31">
        <v>25</v>
      </c>
      <c r="B38" s="59" t="s">
        <v>32</v>
      </c>
      <c r="C38" s="34">
        <v>992</v>
      </c>
      <c r="D38" s="45">
        <v>1091</v>
      </c>
      <c r="E38" s="46" t="s">
        <v>46</v>
      </c>
      <c r="F38" s="60"/>
      <c r="G38" s="61"/>
      <c r="H38" s="62"/>
      <c r="I38" s="53"/>
      <c r="J38" s="63"/>
      <c r="K38" s="63"/>
      <c r="L38" s="64"/>
      <c r="M38" s="53"/>
      <c r="N38" s="65"/>
    </row>
    <row r="39" spans="1:14" s="6" customFormat="1" ht="50.25" customHeight="1" thickBot="1" x14ac:dyDescent="0.3">
      <c r="A39" s="70">
        <v>26</v>
      </c>
      <c r="B39" s="72" t="s">
        <v>61</v>
      </c>
      <c r="C39" s="34">
        <v>96</v>
      </c>
      <c r="D39" s="45">
        <v>106</v>
      </c>
      <c r="E39" s="46" t="s">
        <v>47</v>
      </c>
      <c r="F39" s="60"/>
      <c r="G39" s="61"/>
      <c r="H39" s="62"/>
      <c r="I39" s="53"/>
      <c r="J39" s="63"/>
      <c r="K39" s="63"/>
      <c r="L39" s="64"/>
      <c r="M39" s="53"/>
      <c r="N39" s="65"/>
    </row>
    <row r="40" spans="1:14" s="6" customFormat="1" ht="50.25" customHeight="1" thickBot="1" x14ac:dyDescent="0.3">
      <c r="A40" s="71"/>
      <c r="B40" s="72"/>
      <c r="C40" s="34">
        <v>16</v>
      </c>
      <c r="D40" s="45">
        <v>18</v>
      </c>
      <c r="E40" s="46" t="s">
        <v>48</v>
      </c>
      <c r="F40" s="60"/>
      <c r="G40" s="61"/>
      <c r="H40" s="62"/>
      <c r="I40" s="53"/>
      <c r="J40" s="63"/>
      <c r="K40" s="63"/>
      <c r="L40" s="64"/>
      <c r="M40" s="53"/>
      <c r="N40" s="65"/>
    </row>
    <row r="41" spans="1:14" s="6" customFormat="1" ht="50.25" customHeight="1" thickBot="1" x14ac:dyDescent="0.3">
      <c r="A41" s="70">
        <v>27</v>
      </c>
      <c r="B41" s="72" t="s">
        <v>30</v>
      </c>
      <c r="C41" s="34">
        <v>3780</v>
      </c>
      <c r="D41" s="45">
        <v>4158</v>
      </c>
      <c r="E41" s="46" t="s">
        <v>36</v>
      </c>
      <c r="F41" s="60"/>
      <c r="G41" s="61"/>
      <c r="H41" s="62"/>
      <c r="I41" s="53"/>
      <c r="J41" s="63"/>
      <c r="K41" s="63"/>
      <c r="L41" s="64"/>
      <c r="M41" s="53"/>
      <c r="N41" s="65"/>
    </row>
    <row r="42" spans="1:14" s="6" customFormat="1" ht="50.25" customHeight="1" thickBot="1" x14ac:dyDescent="0.3">
      <c r="A42" s="71"/>
      <c r="B42" s="72"/>
      <c r="C42" s="34">
        <v>300</v>
      </c>
      <c r="D42" s="45">
        <v>330</v>
      </c>
      <c r="E42" s="46" t="s">
        <v>35</v>
      </c>
      <c r="F42" s="60"/>
      <c r="G42" s="61"/>
      <c r="H42" s="62"/>
      <c r="I42" s="53"/>
      <c r="J42" s="63"/>
      <c r="K42" s="63"/>
      <c r="L42" s="64"/>
      <c r="M42" s="53"/>
      <c r="N42" s="65"/>
    </row>
    <row r="43" spans="1:14" s="6" customFormat="1" ht="50.25" customHeight="1" thickBot="1" x14ac:dyDescent="0.3">
      <c r="A43" s="90">
        <v>28</v>
      </c>
      <c r="B43" s="88" t="s">
        <v>29</v>
      </c>
      <c r="C43" s="34">
        <v>1732</v>
      </c>
      <c r="D43" s="45">
        <v>1905</v>
      </c>
      <c r="E43" s="46" t="s">
        <v>36</v>
      </c>
      <c r="F43" s="60"/>
      <c r="G43" s="61"/>
      <c r="H43" s="62"/>
      <c r="I43" s="53"/>
      <c r="J43" s="63"/>
      <c r="K43" s="63"/>
      <c r="L43" s="64"/>
      <c r="M43" s="53"/>
      <c r="N43" s="65"/>
    </row>
    <row r="44" spans="1:14" s="6" customFormat="1" ht="50.25" customHeight="1" thickBot="1" x14ac:dyDescent="0.3">
      <c r="A44" s="90"/>
      <c r="B44" s="89"/>
      <c r="C44" s="34">
        <v>154</v>
      </c>
      <c r="D44" s="45">
        <v>169</v>
      </c>
      <c r="E44" s="46" t="s">
        <v>35</v>
      </c>
      <c r="F44" s="60"/>
      <c r="G44" s="61"/>
      <c r="H44" s="62"/>
      <c r="I44" s="53"/>
      <c r="J44" s="63"/>
      <c r="K44" s="63"/>
      <c r="L44" s="64"/>
      <c r="M44" s="53"/>
      <c r="N44" s="65"/>
    </row>
    <row r="45" spans="1:14" s="6" customFormat="1" ht="50.25" customHeight="1" thickBot="1" x14ac:dyDescent="0.3">
      <c r="A45" s="70">
        <v>29</v>
      </c>
      <c r="B45" s="72" t="s">
        <v>49</v>
      </c>
      <c r="C45" s="34">
        <v>466</v>
      </c>
      <c r="D45" s="45">
        <v>513</v>
      </c>
      <c r="E45" s="46" t="s">
        <v>36</v>
      </c>
      <c r="F45" s="60"/>
      <c r="G45" s="61"/>
      <c r="H45" s="62"/>
      <c r="I45" s="53"/>
      <c r="J45" s="63"/>
      <c r="K45" s="63"/>
      <c r="L45" s="64"/>
      <c r="M45" s="53"/>
      <c r="N45" s="65"/>
    </row>
    <row r="46" spans="1:14" s="6" customFormat="1" ht="50.25" customHeight="1" thickBot="1" x14ac:dyDescent="0.3">
      <c r="A46" s="71"/>
      <c r="B46" s="72"/>
      <c r="C46" s="34">
        <v>44</v>
      </c>
      <c r="D46" s="45">
        <v>48</v>
      </c>
      <c r="E46" s="46" t="s">
        <v>35</v>
      </c>
      <c r="F46" s="60"/>
      <c r="G46" s="61"/>
      <c r="H46" s="62"/>
      <c r="I46" s="53"/>
      <c r="J46" s="63"/>
      <c r="K46" s="63"/>
      <c r="L46" s="64"/>
      <c r="M46" s="53"/>
      <c r="N46" s="65"/>
    </row>
    <row r="47" spans="1:14" s="6" customFormat="1" ht="50.25" customHeight="1" thickBot="1" x14ac:dyDescent="0.3">
      <c r="A47" s="32">
        <v>30</v>
      </c>
      <c r="B47" s="44" t="s">
        <v>28</v>
      </c>
      <c r="C47" s="34">
        <v>912</v>
      </c>
      <c r="D47" s="45">
        <v>1003</v>
      </c>
      <c r="E47" s="46" t="s">
        <v>36</v>
      </c>
      <c r="F47" s="60"/>
      <c r="G47" s="61"/>
      <c r="H47" s="62"/>
      <c r="I47" s="53"/>
      <c r="J47" s="63"/>
      <c r="K47" s="63"/>
      <c r="L47" s="64"/>
      <c r="M47" s="53"/>
      <c r="N47" s="65"/>
    </row>
    <row r="48" spans="1:14" s="6" customFormat="1" ht="50.25" customHeight="1" thickBot="1" x14ac:dyDescent="0.3">
      <c r="A48" s="36">
        <v>31</v>
      </c>
      <c r="B48" s="44" t="s">
        <v>50</v>
      </c>
      <c r="C48" s="34">
        <v>4416</v>
      </c>
      <c r="D48" s="45">
        <v>4858</v>
      </c>
      <c r="E48" s="46" t="s">
        <v>51</v>
      </c>
      <c r="F48" s="60"/>
      <c r="G48" s="61"/>
      <c r="H48" s="62"/>
      <c r="I48" s="53"/>
      <c r="J48" s="63"/>
      <c r="K48" s="63"/>
      <c r="L48" s="64"/>
      <c r="M48" s="53"/>
      <c r="N48" s="65"/>
    </row>
    <row r="49" spans="1:13" ht="28.5" customHeight="1" x14ac:dyDescent="0.25">
      <c r="A49" s="26"/>
      <c r="B49" s="26"/>
      <c r="C49" s="27"/>
      <c r="D49" s="28"/>
      <c r="E49" s="29"/>
      <c r="F49" s="1"/>
      <c r="G49" s="2"/>
      <c r="H49" s="13"/>
      <c r="I49" s="3"/>
      <c r="J49" s="13"/>
      <c r="L49" s="13"/>
      <c r="M49" s="4"/>
    </row>
    <row r="50" spans="1:13" ht="28.5" customHeight="1" thickBot="1" x14ac:dyDescent="0.3">
      <c r="A50" s="30"/>
      <c r="B50" s="11"/>
      <c r="C50" s="27"/>
      <c r="D50" s="28"/>
      <c r="E50" s="29"/>
      <c r="F50" s="1"/>
      <c r="G50" s="2"/>
      <c r="H50" s="13"/>
      <c r="I50" s="3"/>
      <c r="J50" s="13"/>
      <c r="L50" s="13"/>
      <c r="M50" s="4"/>
    </row>
    <row r="51" spans="1:13" ht="25" customHeight="1" thickBot="1" x14ac:dyDescent="0.3">
      <c r="A51" s="82" t="s">
        <v>13</v>
      </c>
      <c r="B51" s="83"/>
      <c r="C51" s="83"/>
      <c r="D51" s="83"/>
      <c r="E51" s="84"/>
    </row>
    <row r="52" spans="1:13" ht="36.75" customHeight="1" x14ac:dyDescent="0.25">
      <c r="A52" s="73"/>
      <c r="B52" s="74"/>
      <c r="C52" s="74"/>
      <c r="D52" s="74"/>
      <c r="E52" s="75"/>
    </row>
    <row r="53" spans="1:13" ht="12.65" customHeight="1" x14ac:dyDescent="0.25">
      <c r="A53" s="76"/>
      <c r="B53" s="77"/>
      <c r="C53" s="77"/>
      <c r="D53" s="77"/>
      <c r="E53" s="78"/>
    </row>
    <row r="54" spans="1:13" ht="12.65" customHeight="1" x14ac:dyDescent="0.25">
      <c r="A54" s="76"/>
      <c r="B54" s="77"/>
      <c r="C54" s="77"/>
      <c r="D54" s="77"/>
      <c r="E54" s="78"/>
    </row>
    <row r="55" spans="1:13" ht="12.65" customHeight="1" x14ac:dyDescent="0.25">
      <c r="A55" s="76"/>
      <c r="B55" s="77"/>
      <c r="C55" s="77"/>
      <c r="D55" s="77"/>
      <c r="E55" s="78"/>
    </row>
    <row r="56" spans="1:13" ht="12.65" customHeight="1" x14ac:dyDescent="0.25">
      <c r="A56" s="76"/>
      <c r="B56" s="77"/>
      <c r="C56" s="77"/>
      <c r="D56" s="77"/>
      <c r="E56" s="78"/>
    </row>
    <row r="57" spans="1:13" ht="12.65" customHeight="1" x14ac:dyDescent="0.25">
      <c r="A57" s="76"/>
      <c r="B57" s="77"/>
      <c r="C57" s="77"/>
      <c r="D57" s="77"/>
      <c r="E57" s="78"/>
    </row>
    <row r="58" spans="1:13" ht="9.75" customHeight="1" thickBot="1" x14ac:dyDescent="0.3">
      <c r="A58" s="79"/>
      <c r="B58" s="80"/>
      <c r="C58" s="80"/>
      <c r="D58" s="80"/>
      <c r="E58" s="81"/>
    </row>
    <row r="59" spans="1:13" ht="12.65" hidden="1" customHeight="1" x14ac:dyDescent="0.25">
      <c r="A59" s="23"/>
      <c r="B59" s="24"/>
      <c r="C59" s="24"/>
      <c r="D59" s="24"/>
      <c r="E59" s="25"/>
    </row>
    <row r="60" spans="1:13" ht="12.65" hidden="1" customHeight="1" x14ac:dyDescent="0.25">
      <c r="A60" s="23"/>
      <c r="B60" s="24"/>
      <c r="C60" s="24"/>
      <c r="D60" s="24"/>
      <c r="E60" s="25"/>
    </row>
    <row r="61" spans="1:13" ht="12.65" hidden="1" customHeight="1" x14ac:dyDescent="0.25">
      <c r="A61" s="23"/>
      <c r="B61" s="24"/>
      <c r="C61" s="24"/>
      <c r="D61" s="24"/>
      <c r="E61" s="25"/>
    </row>
    <row r="62" spans="1:13" ht="12.65" hidden="1" customHeight="1" x14ac:dyDescent="0.25">
      <c r="A62" s="23"/>
      <c r="B62" s="24"/>
      <c r="C62" s="24"/>
      <c r="D62" s="24"/>
      <c r="E62" s="25"/>
    </row>
    <row r="63" spans="1:13" ht="12.65" hidden="1" customHeight="1" x14ac:dyDescent="0.25">
      <c r="A63" s="20"/>
      <c r="B63" s="21"/>
      <c r="C63" s="21"/>
      <c r="D63" s="21"/>
      <c r="E63" s="22"/>
    </row>
    <row r="64" spans="1:13" ht="12.65" hidden="1" customHeight="1" x14ac:dyDescent="0.25"/>
    <row r="65" ht="33" customHeight="1" x14ac:dyDescent="0.25"/>
  </sheetData>
  <sheetProtection selectLockedCells="1"/>
  <mergeCells count="32">
    <mergeCell ref="B1:N1"/>
    <mergeCell ref="A22:A23"/>
    <mergeCell ref="B22:B23"/>
    <mergeCell ref="A26:A27"/>
    <mergeCell ref="A30:A31"/>
    <mergeCell ref="B30:B31"/>
    <mergeCell ref="A12:A13"/>
    <mergeCell ref="B12:B13"/>
    <mergeCell ref="A6:A7"/>
    <mergeCell ref="A10:A11"/>
    <mergeCell ref="B10:B11"/>
    <mergeCell ref="A52:E58"/>
    <mergeCell ref="A51:E51"/>
    <mergeCell ref="A28:A29"/>
    <mergeCell ref="B28:B29"/>
    <mergeCell ref="B43:B44"/>
    <mergeCell ref="A43:A44"/>
    <mergeCell ref="B2:N2"/>
    <mergeCell ref="A45:A46"/>
    <mergeCell ref="B45:B46"/>
    <mergeCell ref="A41:A42"/>
    <mergeCell ref="B41:B42"/>
    <mergeCell ref="A39:A40"/>
    <mergeCell ref="B39:B40"/>
    <mergeCell ref="B26:B27"/>
    <mergeCell ref="A24:A25"/>
    <mergeCell ref="B24:B25"/>
    <mergeCell ref="A20:A21"/>
    <mergeCell ref="B20:B21"/>
    <mergeCell ref="A8:A9"/>
    <mergeCell ref="B6:B7"/>
    <mergeCell ref="B8:B9"/>
  </mergeCells>
  <pageMargins left="3.937007874015748E-2" right="3.937007874015748E-2" top="0.15748031496062992" bottom="0.15748031496062992" header="0.11811023622047245" footer="0.11811023622047245"/>
  <pageSetup paperSize="9" scale="55" firstPageNumber="0" fitToHeight="0" orientation="landscape" r:id="rId1"/>
  <headerFooter alignWithMargins="0">
    <oddHeader>&amp;CValorisation Renouvellement des Marchés Génériques 12 AO PH 0001 à 0004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financière</vt:lpstr>
      <vt:lpstr>'Annexe financière'!Impression_des_titres</vt:lpstr>
      <vt:lpstr>'Annexe financière'!Zone_d_impression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PHARMACIE</dc:creator>
  <cp:lastModifiedBy>MIGLIACCIO JEANNE</cp:lastModifiedBy>
  <cp:lastPrinted>2026-01-12T15:12:28Z</cp:lastPrinted>
  <dcterms:created xsi:type="dcterms:W3CDTF">2016-07-04T12:39:48Z</dcterms:created>
  <dcterms:modified xsi:type="dcterms:W3CDTF">2026-01-12T15:12:30Z</dcterms:modified>
</cp:coreProperties>
</file>